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1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alstewart-my.sharepoint.com/personal/jane_mayo_calderstewart_co_nz/Documents/Desktop/"/>
    </mc:Choice>
  </mc:AlternateContent>
  <xr:revisionPtr revIDLastSave="16" documentId="8_{84D59EA7-2910-4E8A-A090-D618BE120F0E}" xr6:coauthVersionLast="47" xr6:coauthVersionMax="47" xr10:uidLastSave="{223B31C3-1140-4F77-AC90-C9653D28AC20}"/>
  <bookViews>
    <workbookView xWindow="-12735" yWindow="-18825" windowWidth="21600" windowHeight="12645" activeTab="1" xr2:uid="{4C7A389B-9470-4350-A3C2-A7E31F6C8B9C}"/>
  </bookViews>
  <sheets>
    <sheet name="Tenancy Schdule" sheetId="1" r:id="rId1"/>
    <sheet name="Per Sq Mete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" i="1" l="1"/>
  <c r="G6" i="1"/>
  <c r="R5" i="1" s="1"/>
  <c r="Q5" i="1"/>
</calcChain>
</file>

<file path=xl/sharedStrings.xml><?xml version="1.0" encoding="utf-8"?>
<sst xmlns="http://schemas.openxmlformats.org/spreadsheetml/2006/main" count="54" uniqueCount="53">
  <si>
    <t xml:space="preserve">NZ DAIRY COLLABORATIVE </t>
  </si>
  <si>
    <t>Entity</t>
  </si>
  <si>
    <t>Property</t>
  </si>
  <si>
    <t>Area</t>
  </si>
  <si>
    <t>Tenancy</t>
  </si>
  <si>
    <t>Tenant</t>
  </si>
  <si>
    <t>NFA</t>
  </si>
  <si>
    <t>Total Rental Income</t>
  </si>
  <si>
    <t>Market Valuation Date</t>
  </si>
  <si>
    <t>Market Valuation Value</t>
  </si>
  <si>
    <t>Commencement Date</t>
  </si>
  <si>
    <t>Term</t>
  </si>
  <si>
    <t>Expiry</t>
  </si>
  <si>
    <t>ROR</t>
  </si>
  <si>
    <t>Review Date</t>
  </si>
  <si>
    <t>Mechanism</t>
  </si>
  <si>
    <t>Review Frequency</t>
  </si>
  <si>
    <t>Term to Expiry</t>
  </si>
  <si>
    <t>WALT</t>
  </si>
  <si>
    <t>LEGAL</t>
  </si>
  <si>
    <t xml:space="preserve">PM </t>
  </si>
  <si>
    <t>Valuations</t>
  </si>
  <si>
    <t>ALT</t>
  </si>
  <si>
    <t>DOL</t>
  </si>
  <si>
    <t xml:space="preserve">Opex </t>
  </si>
  <si>
    <t>Rental</t>
  </si>
  <si>
    <t>Insurance</t>
  </si>
  <si>
    <t>Market</t>
  </si>
  <si>
    <t>9 Ashford Avenue</t>
  </si>
  <si>
    <t>Ashburton</t>
  </si>
  <si>
    <t>Whole Tenancy</t>
  </si>
  <si>
    <t xml:space="preserve">NZ Dairy </t>
  </si>
  <si>
    <t xml:space="preserve">2 x 5 years </t>
  </si>
  <si>
    <t>Annually</t>
  </si>
  <si>
    <t>Entity Total</t>
  </si>
  <si>
    <t xml:space="preserve">9 Ashford Avenue </t>
  </si>
  <si>
    <t xml:space="preserve">Component </t>
  </si>
  <si>
    <t xml:space="preserve">GLA </t>
  </si>
  <si>
    <t xml:space="preserve">Rental </t>
  </si>
  <si>
    <t xml:space="preserve">Ground Lobby / Seminr / Amenities </t>
  </si>
  <si>
    <t xml:space="preserve">First Floor Office &amp; Amenities </t>
  </si>
  <si>
    <t xml:space="preserve">First Floor Server Room </t>
  </si>
  <si>
    <t xml:space="preserve">First FloorFuture Offices </t>
  </si>
  <si>
    <t xml:space="preserve">Viewing Corridor </t>
  </si>
  <si>
    <t xml:space="preserve">Warehouse Office &amp; Amenities </t>
  </si>
  <si>
    <t>Food Grade Area</t>
  </si>
  <si>
    <t xml:space="preserve">Plant &amp; Safety Rooms </t>
  </si>
  <si>
    <t xml:space="preserve">Warehouse </t>
  </si>
  <si>
    <t>Workshop</t>
  </si>
  <si>
    <t xml:space="preserve">Mezzanine Storage </t>
  </si>
  <si>
    <t>Canopy</t>
  </si>
  <si>
    <t xml:space="preserve">Carparks </t>
  </si>
  <si>
    <t>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</si>
</sst>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* #,##0_-;\-* #,##0_-;_-* &quot;-&quot;??_-;_-@_-"/>
    <numFmt numFmtId="165" formatCode="_-* #,##0.00_-;\-* #,##0.00_-;_-* &quot;-&quot;_-;_-@_-"/>
  </numFmts>
  <fonts count="10">
    <font>
      <sz val="10.5"/>
      <name val="Arial"/>
    </font>
    <font>
      <b/>
      <sz val="9"/>
      <name val="Arial"/>
      <family val="2"/>
    </font>
    <font>
      <sz val="8.5"/>
      <name val="Arial"/>
      <family val="2"/>
    </font>
    <font>
      <b/>
      <sz val="8.5"/>
      <name val="Arial"/>
      <family val="2"/>
    </font>
    <font>
      <sz val="9"/>
      <name val="Arial"/>
      <family val="2"/>
    </font>
    <font>
      <sz val="10.5"/>
      <name val="Arial"/>
      <family val="2"/>
    </font>
    <font>
      <sz val="8.5"/>
      <color theme="1"/>
      <name val="Arial"/>
      <family val="2"/>
    </font>
    <font>
      <sz val="8.5"/>
      <color theme="0" tint="-0.499984740745262"/>
      <name val="Arial"/>
      <family val="2"/>
    </font>
    <font>
      <b/>
      <sz val="11"/>
      <color rgb="FF000000"/>
      <name val="Aptos Narrow"/>
      <family val="2"/>
    </font>
    <font>
      <sz val="11"/>
      <color rgb="FF000000"/>
      <name val="Aptos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52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14" fontId="2" fillId="0" borderId="0" xfId="0" applyNumberFormat="1" applyFont="1" applyAlignment="1">
      <alignment horizontal="center"/>
    </xf>
    <xf numFmtId="0" fontId="1" fillId="0" borderId="3" xfId="0" applyFont="1" applyBorder="1"/>
    <xf numFmtId="0" fontId="1" fillId="0" borderId="10" xfId="0" applyFont="1" applyBorder="1"/>
    <xf numFmtId="0" fontId="2" fillId="0" borderId="11" xfId="0" applyFont="1" applyBorder="1" applyAlignment="1">
      <alignment horizontal="center"/>
    </xf>
    <xf numFmtId="43" fontId="2" fillId="0" borderId="11" xfId="1" applyNumberFormat="1" applyFont="1" applyBorder="1" applyAlignment="1">
      <alignment horizontal="center"/>
    </xf>
    <xf numFmtId="14" fontId="2" fillId="0" borderId="11" xfId="1" applyNumberFormat="1" applyFont="1" applyBorder="1" applyAlignment="1">
      <alignment horizontal="center"/>
    </xf>
    <xf numFmtId="164" fontId="2" fillId="0" borderId="11" xfId="1" applyNumberFormat="1" applyFont="1" applyBorder="1" applyAlignment="1">
      <alignment horizontal="center"/>
    </xf>
    <xf numFmtId="14" fontId="2" fillId="0" borderId="11" xfId="0" applyNumberFormat="1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14" fontId="2" fillId="0" borderId="7" xfId="0" applyNumberFormat="1" applyFont="1" applyBorder="1" applyAlignment="1">
      <alignment horizontal="center"/>
    </xf>
    <xf numFmtId="10" fontId="2" fillId="0" borderId="7" xfId="0" applyNumberFormat="1" applyFont="1" applyBorder="1" applyAlignment="1">
      <alignment horizontal="center"/>
    </xf>
    <xf numFmtId="2" fontId="6" fillId="0" borderId="7" xfId="0" applyNumberFormat="1" applyFont="1" applyBorder="1" applyAlignment="1">
      <alignment horizontal="right"/>
    </xf>
    <xf numFmtId="2" fontId="2" fillId="0" borderId="11" xfId="0" applyNumberFormat="1" applyFont="1" applyBorder="1" applyAlignment="1">
      <alignment horizontal="center"/>
    </xf>
    <xf numFmtId="0" fontId="7" fillId="0" borderId="2" xfId="0" applyFont="1" applyBorder="1"/>
    <xf numFmtId="0" fontId="7" fillId="0" borderId="12" xfId="0" applyFont="1" applyBorder="1"/>
    <xf numFmtId="0" fontId="3" fillId="0" borderId="5" xfId="0" applyFont="1" applyBorder="1"/>
    <xf numFmtId="0" fontId="3" fillId="0" borderId="7" xfId="0" applyFont="1" applyBorder="1"/>
    <xf numFmtId="4" fontId="3" fillId="0" borderId="7" xfId="0" applyNumberFormat="1" applyFont="1" applyBorder="1"/>
    <xf numFmtId="165" fontId="3" fillId="0" borderId="6" xfId="0" applyNumberFormat="1" applyFont="1" applyBorder="1"/>
    <xf numFmtId="41" fontId="3" fillId="0" borderId="7" xfId="0" applyNumberFormat="1" applyFont="1" applyBorder="1"/>
    <xf numFmtId="41" fontId="3" fillId="0" borderId="11" xfId="0" applyNumberFormat="1" applyFont="1" applyBorder="1"/>
    <xf numFmtId="15" fontId="7" fillId="0" borderId="13" xfId="0" applyNumberFormat="1" applyFont="1" applyBorder="1"/>
    <xf numFmtId="0" fontId="7" fillId="0" borderId="2" xfId="0" applyFont="1" applyBorder="1" applyAlignment="1">
      <alignment horizontal="center"/>
    </xf>
    <xf numFmtId="15" fontId="7" fillId="0" borderId="2" xfId="0" applyNumberFormat="1" applyFont="1" applyBorder="1" applyAlignment="1">
      <alignment horizontal="right"/>
    </xf>
    <xf numFmtId="2" fontId="7" fillId="0" borderId="2" xfId="0" applyNumberFormat="1" applyFont="1" applyBorder="1" applyAlignment="1">
      <alignment horizontal="right"/>
    </xf>
    <xf numFmtId="4" fontId="7" fillId="0" borderId="2" xfId="0" applyNumberFormat="1" applyFont="1" applyBorder="1" applyAlignment="1">
      <alignment horizontal="right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9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3" fillId="2" borderId="1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4" fontId="3" fillId="2" borderId="1" xfId="0" applyNumberFormat="1" applyFont="1" applyFill="1" applyBorder="1" applyAlignment="1">
      <alignment horizontal="center" wrapText="1"/>
    </xf>
    <xf numFmtId="4" fontId="3" fillId="2" borderId="8" xfId="0" applyNumberFormat="1" applyFont="1" applyFill="1" applyBorder="1" applyAlignment="1">
      <alignment horizontal="center" wrapText="1"/>
    </xf>
    <xf numFmtId="4" fontId="4" fillId="2" borderId="1" xfId="0" applyNumberFormat="1" applyFont="1" applyFill="1" applyBorder="1" applyAlignment="1">
      <alignment horizontal="center" wrapText="1"/>
    </xf>
    <xf numFmtId="4" fontId="4" fillId="2" borderId="8" xfId="0" applyNumberFormat="1" applyFont="1" applyFill="1" applyBorder="1" applyAlignment="1">
      <alignment horizontal="center" wrapText="1"/>
    </xf>
    <xf numFmtId="0" fontId="8" fillId="0" borderId="0" xfId="0" applyFont="1" applyFill="1" applyBorder="1" applyAlignment="1"/>
    <xf numFmtId="0" fontId="9" fillId="0" borderId="0" xfId="0" applyFont="1" applyFill="1" applyBorder="1" applyAlignment="1"/>
    <xf numFmtId="14" fontId="8" fillId="0" borderId="0" xfId="0" applyNumberFormat="1" applyFont="1" applyFill="1" applyBorder="1" applyAlignment="1"/>
    <xf numFmtId="3" fontId="9" fillId="0" borderId="0" xfId="0" applyNumberFormat="1" applyFont="1" applyFill="1" applyBorder="1" applyAlignment="1"/>
    <xf numFmtId="0" fontId="8" fillId="0" borderId="14" xfId="0" applyFont="1" applyFill="1" applyBorder="1" applyAlignment="1"/>
    <xf numFmtId="3" fontId="8" fillId="0" borderId="14" xfId="0" applyNumberFormat="1" applyFont="1" applyFill="1" applyBorder="1" applyAlignment="1"/>
    <xf numFmtId="0" fontId="8" fillId="0" borderId="0" xfId="0" applyFont="1" applyFill="1" applyBorder="1" applyAlignment="1">
      <alignment horizontal="right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500E4C-38AB-49C2-B939-9FD2F5B9C79E}">
  <sheetPr>
    <pageSetUpPr fitToPage="1"/>
  </sheetPr>
  <dimension ref="A1:Z6"/>
  <sheetViews>
    <sheetView workbookViewId="0">
      <selection activeCell="D39" sqref="D39"/>
    </sheetView>
  </sheetViews>
  <sheetFormatPr defaultColWidth="9" defaultRowHeight="11.25"/>
  <cols>
    <col min="1" max="1" width="9" style="1"/>
    <col min="2" max="2" width="12.75" style="1" bestFit="1" customWidth="1"/>
    <col min="3" max="3" width="9" style="1"/>
    <col min="4" max="4" width="11.375" style="1" bestFit="1" customWidth="1"/>
    <col min="5" max="6" width="9" style="1"/>
    <col min="7" max="7" width="10.5" style="1" bestFit="1" customWidth="1"/>
    <col min="8" max="8" width="13" style="1" hidden="1" customWidth="1"/>
    <col min="9" max="9" width="14.125" style="1" hidden="1" customWidth="1"/>
    <col min="10" max="10" width="12.5" style="1" customWidth="1"/>
    <col min="11" max="14" width="9" style="1"/>
    <col min="15" max="15" width="10.5" style="1" customWidth="1"/>
    <col min="16" max="16" width="9" style="1"/>
    <col min="17" max="17" width="11.125" style="1" bestFit="1" customWidth="1"/>
    <col min="18" max="18" width="9.875" style="1" bestFit="1" customWidth="1"/>
    <col min="19" max="16384" width="9" style="2"/>
  </cols>
  <sheetData>
    <row r="1" spans="1:26" ht="12">
      <c r="A1" s="38" t="s">
        <v>0</v>
      </c>
      <c r="B1" s="38"/>
      <c r="C1" s="38"/>
      <c r="D1" s="38"/>
      <c r="E1" s="38"/>
      <c r="F1" s="38"/>
      <c r="G1" s="38"/>
    </row>
    <row r="2" spans="1:26">
      <c r="R2" s="3">
        <v>46081</v>
      </c>
    </row>
    <row r="3" spans="1:26" ht="12">
      <c r="A3" s="39" t="s">
        <v>1</v>
      </c>
      <c r="B3" s="39" t="s">
        <v>2</v>
      </c>
      <c r="C3" s="39" t="s">
        <v>3</v>
      </c>
      <c r="D3" s="39" t="s">
        <v>4</v>
      </c>
      <c r="E3" s="34" t="s">
        <v>5</v>
      </c>
      <c r="F3" s="41" t="s">
        <v>6</v>
      </c>
      <c r="G3" s="41" t="s">
        <v>7</v>
      </c>
      <c r="H3" s="43" t="s">
        <v>8</v>
      </c>
      <c r="I3" s="43" t="s">
        <v>9</v>
      </c>
      <c r="J3" s="34" t="s">
        <v>10</v>
      </c>
      <c r="K3" s="32" t="s">
        <v>11</v>
      </c>
      <c r="L3" s="32" t="s">
        <v>12</v>
      </c>
      <c r="M3" s="32" t="s">
        <v>13</v>
      </c>
      <c r="N3" s="32" t="s">
        <v>14</v>
      </c>
      <c r="O3" s="32" t="s">
        <v>15</v>
      </c>
      <c r="P3" s="32" t="s">
        <v>16</v>
      </c>
      <c r="Q3" s="32" t="s">
        <v>17</v>
      </c>
      <c r="R3" s="34" t="s">
        <v>18</v>
      </c>
      <c r="T3" s="36" t="s">
        <v>19</v>
      </c>
      <c r="U3" s="37"/>
      <c r="V3" s="29" t="s">
        <v>20</v>
      </c>
      <c r="W3" s="30"/>
      <c r="X3" s="29" t="s">
        <v>21</v>
      </c>
      <c r="Y3" s="31"/>
      <c r="Z3" s="30"/>
    </row>
    <row r="4" spans="1:26" ht="12">
      <c r="A4" s="40"/>
      <c r="B4" s="40"/>
      <c r="C4" s="40"/>
      <c r="D4" s="40"/>
      <c r="E4" s="35"/>
      <c r="F4" s="42"/>
      <c r="G4" s="42"/>
      <c r="H4" s="44"/>
      <c r="I4" s="44"/>
      <c r="J4" s="35"/>
      <c r="K4" s="33"/>
      <c r="L4" s="33"/>
      <c r="M4" s="33"/>
      <c r="N4" s="33"/>
      <c r="O4" s="33"/>
      <c r="P4" s="33"/>
      <c r="Q4" s="33"/>
      <c r="R4" s="35"/>
      <c r="T4" s="4" t="s">
        <v>22</v>
      </c>
      <c r="U4" s="4" t="s">
        <v>23</v>
      </c>
      <c r="V4" s="5" t="s">
        <v>24</v>
      </c>
      <c r="W4" s="5" t="s">
        <v>25</v>
      </c>
      <c r="X4" s="5" t="s">
        <v>26</v>
      </c>
      <c r="Y4" s="5" t="s">
        <v>3</v>
      </c>
      <c r="Z4" s="5" t="s">
        <v>27</v>
      </c>
    </row>
    <row r="5" spans="1:26">
      <c r="A5" s="6">
        <v>770</v>
      </c>
      <c r="B5" s="6" t="s">
        <v>28</v>
      </c>
      <c r="C5" s="6" t="s">
        <v>29</v>
      </c>
      <c r="D5" s="6" t="s">
        <v>30</v>
      </c>
      <c r="E5" s="6" t="s">
        <v>31</v>
      </c>
      <c r="F5" s="6">
        <v>5431.8</v>
      </c>
      <c r="G5" s="7">
        <v>723132.11</v>
      </c>
      <c r="H5" s="8">
        <v>44607</v>
      </c>
      <c r="I5" s="9">
        <v>12700000</v>
      </c>
      <c r="J5" s="10">
        <v>44531</v>
      </c>
      <c r="K5" s="11">
        <v>15</v>
      </c>
      <c r="L5" s="12">
        <v>50009</v>
      </c>
      <c r="M5" s="11" t="s">
        <v>32</v>
      </c>
      <c r="N5" s="12">
        <v>46357</v>
      </c>
      <c r="O5" s="13">
        <v>2.5000000000000001E-2</v>
      </c>
      <c r="P5" s="11" t="s">
        <v>33</v>
      </c>
      <c r="Q5" s="14">
        <f>(L5-$R2)/365</f>
        <v>10.761643835616438</v>
      </c>
      <c r="R5" s="15">
        <f>G5/G6*Q5</f>
        <v>10.761643835616438</v>
      </c>
    </row>
    <row r="6" spans="1:26">
      <c r="A6" s="16"/>
      <c r="B6" s="16"/>
      <c r="C6" s="17"/>
      <c r="D6" s="18" t="s">
        <v>34</v>
      </c>
      <c r="E6" s="19"/>
      <c r="F6" s="20"/>
      <c r="G6" s="21">
        <f>SUM(G5)</f>
        <v>723132.11</v>
      </c>
      <c r="H6" s="22"/>
      <c r="I6" s="23">
        <f>SUM(I5)</f>
        <v>12700000</v>
      </c>
      <c r="J6" s="24"/>
      <c r="K6" s="25"/>
      <c r="L6" s="26"/>
      <c r="M6" s="25"/>
      <c r="N6" s="26"/>
      <c r="O6" s="25"/>
      <c r="P6" s="25"/>
      <c r="Q6" s="27"/>
      <c r="R6" s="28"/>
    </row>
  </sheetData>
  <mergeCells count="22">
    <mergeCell ref="M3:M4"/>
    <mergeCell ref="A1:G1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V3:W3"/>
    <mergeCell ref="X3:Z3"/>
    <mergeCell ref="N3:N4"/>
    <mergeCell ref="O3:O4"/>
    <mergeCell ref="P3:P4"/>
    <mergeCell ref="Q3:Q4"/>
    <mergeCell ref="R3:R4"/>
    <mergeCell ref="T3:U3"/>
  </mergeCells>
  <pageMargins left="0.7" right="0.7" top="0.75" bottom="0.75" header="0.3" footer="0.3"/>
  <pageSetup paperSize="9" scale="5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D854D3-15A2-4532-AD4E-09B058AEBA49}">
  <dimension ref="A1:C17"/>
  <sheetViews>
    <sheetView tabSelected="1" workbookViewId="0">
      <selection activeCell="A3" sqref="A3"/>
    </sheetView>
  </sheetViews>
  <sheetFormatPr defaultRowHeight="13.5"/>
  <cols>
    <col min="1" max="1" width="26.875" bestFit="1" customWidth="1"/>
    <col min="2" max="2" width="14" customWidth="1"/>
    <col min="3" max="3" width="16" customWidth="1"/>
  </cols>
  <sheetData>
    <row r="1" spans="1:3" ht="15">
      <c r="A1" s="45" t="s">
        <v>35</v>
      </c>
      <c r="B1" s="46"/>
      <c r="C1" s="46"/>
    </row>
    <row r="2" spans="1:3" ht="15">
      <c r="A2" s="46"/>
      <c r="B2" s="46"/>
      <c r="C2" s="47">
        <v>46023</v>
      </c>
    </row>
    <row r="3" spans="1:3" ht="15">
      <c r="A3" s="45" t="s">
        <v>36</v>
      </c>
      <c r="B3" s="51" t="s">
        <v>37</v>
      </c>
      <c r="C3" s="51" t="s">
        <v>38</v>
      </c>
    </row>
    <row r="4" spans="1:3" ht="15">
      <c r="A4" s="46" t="s">
        <v>39</v>
      </c>
      <c r="B4" s="46">
        <v>278.5</v>
      </c>
      <c r="C4" s="48">
        <v>49949</v>
      </c>
    </row>
    <row r="5" spans="1:3" ht="15">
      <c r="A5" s="46" t="s">
        <v>40</v>
      </c>
      <c r="B5" s="46">
        <v>406.4</v>
      </c>
      <c r="C5" s="48">
        <v>72896</v>
      </c>
    </row>
    <row r="6" spans="1:3" ht="15">
      <c r="A6" s="46" t="s">
        <v>41</v>
      </c>
      <c r="B6" s="46">
        <v>14.2</v>
      </c>
      <c r="C6" s="48">
        <v>1747</v>
      </c>
    </row>
    <row r="7" spans="1:3" ht="15">
      <c r="A7" s="46" t="s">
        <v>42</v>
      </c>
      <c r="B7" s="46">
        <v>186.3</v>
      </c>
      <c r="C7" s="48">
        <v>15278</v>
      </c>
    </row>
    <row r="8" spans="1:3" ht="15">
      <c r="A8" s="46" t="s">
        <v>43</v>
      </c>
      <c r="B8" s="46">
        <v>186.6</v>
      </c>
      <c r="C8" s="48">
        <v>18173</v>
      </c>
    </row>
    <row r="9" spans="1:3" ht="15">
      <c r="A9" s="46" t="s">
        <v>44</v>
      </c>
      <c r="B9" s="46">
        <v>146.1</v>
      </c>
      <c r="C9" s="48">
        <v>21717</v>
      </c>
    </row>
    <row r="10" spans="1:3" ht="15">
      <c r="A10" s="46" t="s">
        <v>45</v>
      </c>
      <c r="B10" s="46">
        <v>943</v>
      </c>
      <c r="C10" s="48">
        <v>154650</v>
      </c>
    </row>
    <row r="11" spans="1:3" ht="15">
      <c r="A11" s="46" t="s">
        <v>46</v>
      </c>
      <c r="B11" s="46">
        <v>143.6</v>
      </c>
      <c r="C11" s="48">
        <v>12514</v>
      </c>
    </row>
    <row r="12" spans="1:3" ht="15">
      <c r="A12" s="46" t="s">
        <v>47</v>
      </c>
      <c r="B12" s="46">
        <v>3097.2</v>
      </c>
      <c r="C12" s="48">
        <v>344685</v>
      </c>
    </row>
    <row r="13" spans="1:3" ht="15">
      <c r="A13" s="46" t="s">
        <v>48</v>
      </c>
      <c r="B13" s="46">
        <v>29.8</v>
      </c>
      <c r="C13" s="48">
        <v>2294</v>
      </c>
    </row>
    <row r="14" spans="1:3" ht="15">
      <c r="A14" s="46" t="s">
        <v>49</v>
      </c>
      <c r="B14" s="46">
        <v>225.5</v>
      </c>
      <c r="C14" s="48">
        <v>8091</v>
      </c>
    </row>
    <row r="15" spans="1:3" ht="15">
      <c r="A15" s="46" t="s">
        <v>50</v>
      </c>
      <c r="B15" s="46">
        <v>173.3</v>
      </c>
      <c r="C15" s="48">
        <v>8880</v>
      </c>
    </row>
    <row r="16" spans="1:3" ht="15">
      <c r="A16" s="46" t="s">
        <v>51</v>
      </c>
      <c r="B16" s="46">
        <v>23</v>
      </c>
      <c r="C16" s="48">
        <v>12259</v>
      </c>
    </row>
    <row r="17" spans="1:3" ht="15">
      <c r="A17" s="49" t="s">
        <v>52</v>
      </c>
      <c r="B17" s="49">
        <v>5431.8</v>
      </c>
      <c r="C17" s="50">
        <v>723132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1645349FF890A4887B355F121107C6D" ma:contentTypeVersion="37" ma:contentTypeDescription="Create a new document." ma:contentTypeScope="" ma:versionID="a752ce3f9ec5ab1b41075e540321d029">
  <xsd:schema xmlns:xsd="http://www.w3.org/2001/XMLSchema" xmlns:xs="http://www.w3.org/2001/XMLSchema" xmlns:p="http://schemas.microsoft.com/office/2006/metadata/properties" xmlns:ns1="http://schemas.microsoft.com/sharepoint/v3" xmlns:ns2="d018eb8c-da4f-456e-b923-e27042dd26ca" xmlns:ns3="115ae63a-9755-4715-babb-1f1b96a981e0" targetNamespace="http://schemas.microsoft.com/office/2006/metadata/properties" ma:root="true" ma:fieldsID="3961fd0808e7378f082ddf4addd8f91c" ns1:_="" ns2:_="" ns3:_="">
    <xsd:import namespace="http://schemas.microsoft.com/sharepoint/v3"/>
    <xsd:import namespace="d018eb8c-da4f-456e-b923-e27042dd26ca"/>
    <xsd:import namespace="115ae63a-9755-4715-babb-1f1b96a981e0"/>
    <xsd:element name="properties">
      <xsd:complexType>
        <xsd:sequence>
          <xsd:element name="documentManagement">
            <xsd:complexType>
              <xsd:all>
                <xsd:element ref="ns2:Subcategory" minOccurs="0"/>
                <xsd:element ref="ns2:Subcategory0" minOccurs="0"/>
                <xsd:element ref="ns2:Project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3:_dlc_DocId" minOccurs="0"/>
                <xsd:element ref="ns3:_dlc_DocIdUrl" minOccurs="0"/>
                <xsd:element ref="ns3:_dlc_DocIdPersistId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3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3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18eb8c-da4f-456e-b923-e27042dd26ca" elementFormDefault="qualified">
    <xsd:import namespace="http://schemas.microsoft.com/office/2006/documentManagement/types"/>
    <xsd:import namespace="http://schemas.microsoft.com/office/infopath/2007/PartnerControls"/>
    <xsd:element name="Subcategory" ma:index="8" nillable="true" ma:displayName="Category" ma:format="Dropdown" ma:internalName="Subcategory" ma:readOnly="false">
      <xsd:simpleType>
        <xsd:union memberTypes="dms:Text">
          <xsd:simpleType>
            <xsd:restriction base="dms:Choice">
              <xsd:enumeration value="Admin"/>
              <xsd:enumeration value="Consents"/>
              <xsd:enumeration value="Correspondence"/>
              <xsd:enumeration value="Financial"/>
              <xsd:enumeration value="Investigation"/>
              <xsd:enumeration value="Legal"/>
              <xsd:enumeration value="Photos"/>
              <xsd:enumeration value="Plans"/>
              <xsd:enumeration value="Proposals"/>
              <xsd:enumeration value="Specifications"/>
            </xsd:restriction>
          </xsd:simpleType>
        </xsd:union>
      </xsd:simpleType>
    </xsd:element>
    <xsd:element name="Subcategory0" ma:index="9" nillable="true" ma:displayName="Subcategory" ma:format="Dropdown" ma:internalName="Subcategory0" ma:readOnly="false">
      <xsd:simpleType>
        <xsd:union memberTypes="dms:Text">
          <xsd:simpleType>
            <xsd:restriction base="dms:Choice">
              <xsd:enumeration value="N/A"/>
              <xsd:enumeration value="Admin - Practical Completion"/>
              <xsd:enumeration value="Admin - Program"/>
              <xsd:enumeration value="Financial - Claims"/>
              <xsd:enumeration value="Financial - Development Costing"/>
              <xsd:enumeration value="Financial - Variations"/>
              <xsd:enumeration value="Insurance"/>
              <xsd:enumeration value="Plans - Concept Plans"/>
              <xsd:enumeration value="Plans - Consent Issue"/>
              <xsd:enumeration value="Plans - Construction Issue"/>
              <xsd:enumeration value="Plans - Sketches and Markups"/>
            </xsd:restriction>
          </xsd:simpleType>
        </xsd:union>
      </xsd:simpleType>
    </xsd:element>
    <xsd:element name="Project" ma:index="10" nillable="true" ma:displayName="Project" ma:indexed="true" ma:list="{501ba6b6-90b2-4450-86c8-959af2503a8f}" ma:internalName="Project" ma:readOnly="false" ma:showField="Title">
      <xsd:simpleType>
        <xsd:restriction base="dms:Lookup"/>
      </xsd:simple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7" nillable="true" ma:taxonomy="true" ma:internalName="lcf76f155ced4ddcb4097134ff3c332f" ma:taxonomyFieldName="MediaServiceImageTags" ma:displayName="Image Tags" ma:readOnly="false" ma:fieldId="{5cf76f15-5ced-4ddc-b409-7134ff3c332f}" ma:taxonomyMulti="true" ma:sspId="c8cefb58-0853-4754-9db4-0f5ca07a5e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3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3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5ae63a-9755-4715-babb-1f1b96a981e0" elementFormDefault="qualified">
    <xsd:import namespace="http://schemas.microsoft.com/office/2006/documentManagement/types"/>
    <xsd:import namespace="http://schemas.microsoft.com/office/infopath/2007/PartnerControls"/>
    <xsd:element name="_dlc_DocId" ma:index="20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21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2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2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8" nillable="true" ma:displayName="Taxonomy Catch All Column" ma:hidden="true" ma:list="{aa65bad3-7c6e-455a-92dc-27dc23f95e4c}" ma:internalName="TaxCatchAll" ma:showField="CatchAllData" ma:web="115ae63a-9755-4715-babb-1f1b96a981e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/>
</file>

<file path=customXml/item3.xml><?xml version="1.0" encoding="utf-8"?>
<?mso-contentType ?>
<spe:Receivers xmlns:spe="http://schemas.microsoft.com/sharepoint/events"/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ubcategory xmlns="d018eb8c-da4f-456e-b923-e27042dd26ca" xsi:nil="true"/>
    <_ip_UnifiedCompliancePolicyUIAction xmlns="http://schemas.microsoft.com/sharepoint/v3" xsi:nil="true"/>
    <TaxCatchAll xmlns="115ae63a-9755-4715-babb-1f1b96a981e0" xsi:nil="true"/>
    <lcf76f155ced4ddcb4097134ff3c332f xmlns="d018eb8c-da4f-456e-b923-e27042dd26ca">
      <Terms xmlns="http://schemas.microsoft.com/office/infopath/2007/PartnerControls"/>
    </lcf76f155ced4ddcb4097134ff3c332f>
    <_ip_UnifiedCompliancePolicyProperties xmlns="http://schemas.microsoft.com/sharepoint/v3" xsi:nil="true"/>
    <Project xmlns="d018eb8c-da4f-456e-b923-e27042dd26ca" xsi:nil="true"/>
    <Subcategory0 xmlns="d018eb8c-da4f-456e-b923-e27042dd26ca" xsi:nil="true"/>
  </documentManagement>
</p:properties>
</file>

<file path=customXml/itemProps1.xml><?xml version="1.0" encoding="utf-8"?>
<ds:datastoreItem xmlns:ds="http://schemas.openxmlformats.org/officeDocument/2006/customXml" ds:itemID="{31D3C572-CC07-4A32-BA5C-1A941720FD22}"/>
</file>

<file path=customXml/itemProps2.xml><?xml version="1.0" encoding="utf-8"?>
<ds:datastoreItem xmlns:ds="http://schemas.openxmlformats.org/officeDocument/2006/customXml" ds:itemID="{63E20C1F-FB45-42DF-B6AB-9EA449339D28}"/>
</file>

<file path=customXml/itemProps3.xml><?xml version="1.0" encoding="utf-8"?>
<ds:datastoreItem xmlns:ds="http://schemas.openxmlformats.org/officeDocument/2006/customXml" ds:itemID="{BB1C2590-7155-4DB7-A400-6FDA439B00AD}"/>
</file>

<file path=customXml/itemProps4.xml><?xml version="1.0" encoding="utf-8"?>
<ds:datastoreItem xmlns:ds="http://schemas.openxmlformats.org/officeDocument/2006/customXml" ds:itemID="{AC7F2976-6687-433B-9A98-499B21FD4E49}"/>
</file>

<file path=docMetadata/LabelInfo.xml><?xml version="1.0" encoding="utf-8"?>
<clbl:labelList xmlns:clbl="http://schemas.microsoft.com/office/2020/mipLabelMetadata">
  <clbl:label id="{78f31a8e-9da2-48f8-a2da-41b7481712e2}" enabled="1" method="Standard" siteId="{4eff67ca-bb5a-47c0-a605-ae7cdf5b2cfb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Jane Mayo</dc:creator>
  <cp:keywords/>
  <dc:description/>
  <cp:lastModifiedBy>Jane Mayo</cp:lastModifiedBy>
  <cp:revision/>
  <dcterms:created xsi:type="dcterms:W3CDTF">2026-02-17T20:25:52Z</dcterms:created>
  <dcterms:modified xsi:type="dcterms:W3CDTF">2026-02-25T21:10:55Z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0x010100D1645349FF890A4887B355F121107C6D</vt:lpwstr>
  </property>
  <property fmtid="{D5CDD505-2E9C-101B-9397-08002B2CF9AE}" pid="3" name="MediaServiceImageTags">
    <vt:lpwstr/>
  </property>
</Properties>
</file>